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0\2030\HAS\115397_HAS-US250-19.18\Design\Traffic\EngData\"/>
    </mc:Choice>
  </mc:AlternateContent>
  <xr:revisionPtr revIDLastSave="0" documentId="13_ncr:1_{27DEEEAA-2829-4896-956C-1E397B817FD9}" xr6:coauthVersionLast="47" xr6:coauthVersionMax="47" xr10:uidLastSave="{00000000-0000-0000-0000-000000000000}"/>
  <bookViews>
    <workbookView xWindow="-33017" yWindow="-103" windowWidth="33120" windowHeight="18000" xr2:uid="{00000000-000D-0000-FFFF-FFFF00000000}"/>
  </bookViews>
  <sheets>
    <sheet name="TP SHEET 1" sheetId="1" r:id="rId1"/>
    <sheet name="TP SHEET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1" l="1"/>
  <c r="H32" i="1"/>
  <c r="I32" i="1"/>
  <c r="J32" i="1"/>
  <c r="P32" i="1"/>
  <c r="Q32" i="1"/>
  <c r="R32" i="1"/>
  <c r="G32" i="1"/>
  <c r="M17" i="2"/>
  <c r="I17" i="2"/>
  <c r="Q17" i="2"/>
  <c r="P17" i="2"/>
  <c r="O17" i="2"/>
  <c r="K17" i="2"/>
  <c r="J17" i="2"/>
  <c r="M32" i="1"/>
  <c r="O18" i="2" l="1"/>
  <c r="P18" i="2"/>
  <c r="J18" i="2"/>
  <c r="K18" i="2"/>
  <c r="Q18" i="2"/>
  <c r="I18" i="2"/>
  <c r="N17" i="2"/>
  <c r="O32" i="1"/>
  <c r="N32" i="1"/>
  <c r="N18" i="2" l="1"/>
  <c r="M18" i="2"/>
  <c r="L17" i="2"/>
  <c r="H97" i="1"/>
  <c r="H96" i="1"/>
  <c r="H95" i="1"/>
  <c r="V87" i="1"/>
  <c r="V91" i="1"/>
  <c r="H90" i="1"/>
  <c r="L18" i="2" l="1"/>
  <c r="V95" i="1"/>
  <c r="V96" i="1"/>
  <c r="V90" i="1"/>
  <c r="V97" i="1" l="1"/>
  <c r="A5" i="2" l="1"/>
</calcChain>
</file>

<file path=xl/sharedStrings.xml><?xml version="1.0" encoding="utf-8"?>
<sst xmlns="http://schemas.openxmlformats.org/spreadsheetml/2006/main" count="120" uniqueCount="62">
  <si>
    <t>COUNTY</t>
  </si>
  <si>
    <t>ROUTE</t>
  </si>
  <si>
    <t>FROM</t>
  </si>
  <si>
    <t>TO</t>
  </si>
  <si>
    <t>MILE</t>
  </si>
  <si>
    <t>FT.</t>
  </si>
  <si>
    <t>15 \ 5</t>
  </si>
  <si>
    <t>REFERENCE NO.</t>
  </si>
  <si>
    <t>FT</t>
  </si>
  <si>
    <t>STATIONING</t>
  </si>
  <si>
    <t>LENGTH</t>
  </si>
  <si>
    <t>HAS</t>
  </si>
  <si>
    <t>U.S. 250</t>
  </si>
  <si>
    <t>SUB-TOTALS</t>
  </si>
  <si>
    <t>EA</t>
  </si>
  <si>
    <t>TOTALS CARRIED TO GENERAL SUMMARY</t>
  </si>
  <si>
    <t>TRAFFIC QUANTITIES</t>
  </si>
  <si>
    <t>SIGNING MISC.: RECTANGULAR RAPID FLASHING BEACON (FFRB)</t>
  </si>
  <si>
    <t>CENTERLINE, DOUBLE YELLOW</t>
  </si>
  <si>
    <t xml:space="preserve">EDGE LINE, 4" </t>
  </si>
  <si>
    <t>MI</t>
  </si>
  <si>
    <t>CROSSWALK LINE, 12"</t>
  </si>
  <si>
    <t>CROSSWALK LINE, 24", AS PER PLAN</t>
  </si>
  <si>
    <t>CHEVRON MARKING</t>
  </si>
  <si>
    <t>REMOVAL OF PAVEMENT MARKING</t>
  </si>
  <si>
    <t>CL-1</t>
  </si>
  <si>
    <t>CL-2</t>
  </si>
  <si>
    <t>EL-2</t>
  </si>
  <si>
    <t>EL-1</t>
  </si>
  <si>
    <t>EL-3</t>
  </si>
  <si>
    <t>CW-1</t>
  </si>
  <si>
    <t>CW-2</t>
  </si>
  <si>
    <t>SN-1</t>
  </si>
  <si>
    <t>SN-2</t>
  </si>
  <si>
    <t>SN-3</t>
  </si>
  <si>
    <t>SN-4</t>
  </si>
  <si>
    <t>CV-1</t>
  </si>
  <si>
    <t>SN-5</t>
  </si>
  <si>
    <t>SN-6</t>
  </si>
  <si>
    <t>SN-7</t>
  </si>
  <si>
    <t>SN-8</t>
  </si>
  <si>
    <t>CROSSWALK LINE, 24",                        AS PER PLAN</t>
  </si>
  <si>
    <t>REMOVAL OF GROUND MOUNTED POST SUPPORT AND STORAGE</t>
  </si>
  <si>
    <t>REMOVAL OF GROUND MOUNTED SIGN AND REERECTION</t>
  </si>
  <si>
    <t xml:space="preserve">SHEET NO. </t>
  </si>
  <si>
    <t>YL-1</t>
  </si>
  <si>
    <t>SIDE</t>
  </si>
  <si>
    <t>YIELD LINE</t>
  </si>
  <si>
    <t>LT/RT</t>
  </si>
  <si>
    <t>RT</t>
  </si>
  <si>
    <t>LT</t>
  </si>
  <si>
    <t xml:space="preserve">EDGE LINE, 6" </t>
  </si>
  <si>
    <t>SIGN POST REFLECTOR</t>
  </si>
  <si>
    <t>GROUND MOUNTED SUPPORT,                                                    NO. 2 POST</t>
  </si>
  <si>
    <t>SIGNING MISC.: SOLAR POWERED RECTANGULAR RAPID FLASHING BEACON (RRFB) SIGN ASSEMBLY</t>
  </si>
  <si>
    <t>YL-2</t>
  </si>
  <si>
    <t>SIGN, FLAT SHEET</t>
  </si>
  <si>
    <t>SIGN, DOUBLE FACED, STREET NAME</t>
  </si>
  <si>
    <t>SF</t>
  </si>
  <si>
    <t>SN-9</t>
  </si>
  <si>
    <t>SN-10</t>
  </si>
  <si>
    <t>TRAFFIC ESTIMATED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</si>
</sst>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.00"/>
    <numFmt numFmtId="165" formatCode="0.0"/>
  </numFmts>
  <fonts count="8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2" fontId="1" fillId="0" borderId="1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12" fontId="1" fillId="0" borderId="7" xfId="0" applyNumberFormat="1" applyFont="1" applyBorder="1" applyAlignment="1">
      <alignment horizontal="center" vertical="center"/>
    </xf>
    <xf numFmtId="12" fontId="1" fillId="0" borderId="5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2" fontId="1" fillId="0" borderId="5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30" xfId="0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1" fontId="1" fillId="0" borderId="40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1" fontId="1" fillId="0" borderId="34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" fontId="2" fillId="0" borderId="48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1" fontId="1" fillId="0" borderId="39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/>
    </xf>
    <xf numFmtId="0" fontId="2" fillId="0" borderId="3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97"/>
  <sheetViews>
    <sheetView tabSelected="1" zoomScale="90" zoomScaleNormal="90" workbookViewId="0">
      <selection activeCell="K4" sqref="K4:K7"/>
    </sheetView>
  </sheetViews>
  <sheetFormatPr defaultColWidth="9.15234375" defaultRowHeight="15" customHeight="1" x14ac:dyDescent="0.4"/>
  <cols>
    <col min="1" max="1" width="5.69140625" style="6" customWidth="1"/>
    <col min="2" max="2" width="9.69140625" style="6" customWidth="1"/>
    <col min="3" max="3" width="9.15234375" style="6" customWidth="1"/>
    <col min="4" max="5" width="10" style="6" bestFit="1" customWidth="1"/>
    <col min="6" max="6" width="6.69140625" style="6" customWidth="1"/>
    <col min="7" max="9" width="9" style="6" customWidth="1"/>
    <col min="10" max="10" width="11.3828125" style="6" customWidth="1"/>
    <col min="11" max="12" width="10.3046875" style="6" customWidth="1"/>
    <col min="13" max="15" width="9" style="6" customWidth="1"/>
    <col min="16" max="16" width="9.15234375" style="6" customWidth="1"/>
    <col min="17" max="18" width="12.69140625" style="6" customWidth="1"/>
    <col min="19" max="19" width="2.84375" style="6" bestFit="1" customWidth="1"/>
    <col min="20" max="20" width="4" style="6" bestFit="1" customWidth="1"/>
    <col min="21" max="21" width="6.69140625" style="6" customWidth="1"/>
    <col min="22" max="22" width="15.69140625" style="6" customWidth="1"/>
    <col min="23" max="23" width="9.15234375" style="6"/>
    <col min="24" max="26" width="4.69140625" style="6" customWidth="1"/>
    <col min="27" max="27" width="9.69140625" style="6" customWidth="1"/>
    <col min="28" max="16384" width="9.15234375" style="6"/>
  </cols>
  <sheetData>
    <row r="1" spans="1:22" ht="15" customHeight="1" thickBot="1" x14ac:dyDescent="0.45">
      <c r="A1" s="1" t="s">
        <v>6</v>
      </c>
      <c r="B1" s="1"/>
      <c r="C1" s="10"/>
      <c r="D1" s="10">
        <v>8</v>
      </c>
      <c r="E1" s="10">
        <v>8</v>
      </c>
      <c r="F1" s="10">
        <v>6</v>
      </c>
      <c r="G1" s="10">
        <v>6</v>
      </c>
      <c r="H1" s="2">
        <v>6</v>
      </c>
      <c r="I1" s="2"/>
      <c r="J1" s="2"/>
      <c r="K1" s="2"/>
      <c r="L1" s="2"/>
      <c r="M1" s="2"/>
      <c r="N1" s="2"/>
      <c r="O1" s="2"/>
      <c r="P1" s="2">
        <v>6</v>
      </c>
      <c r="Q1" s="2">
        <v>12</v>
      </c>
      <c r="R1" s="2"/>
      <c r="S1" s="2">
        <v>6</v>
      </c>
      <c r="T1" s="2">
        <v>15</v>
      </c>
      <c r="U1" s="2">
        <v>6</v>
      </c>
      <c r="V1" s="2">
        <v>15</v>
      </c>
    </row>
    <row r="2" spans="1:22" ht="15" customHeight="1" thickBot="1" x14ac:dyDescent="0.45">
      <c r="A2" s="2">
        <v>15</v>
      </c>
      <c r="B2" s="113" t="s">
        <v>61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5"/>
      <c r="S2" s="39"/>
      <c r="T2" s="39"/>
      <c r="U2" s="39"/>
      <c r="V2" s="39"/>
    </row>
    <row r="3" spans="1:22" ht="15" customHeight="1" x14ac:dyDescent="0.4">
      <c r="A3" s="2">
        <v>15</v>
      </c>
      <c r="B3" s="116" t="s">
        <v>7</v>
      </c>
      <c r="C3" s="94" t="s">
        <v>44</v>
      </c>
      <c r="D3" s="119" t="s">
        <v>9</v>
      </c>
      <c r="E3" s="119"/>
      <c r="F3" s="110" t="s">
        <v>46</v>
      </c>
      <c r="G3" s="146">
        <v>630</v>
      </c>
      <c r="H3" s="147"/>
      <c r="I3" s="147"/>
      <c r="J3" s="147"/>
      <c r="K3" s="147"/>
      <c r="L3" s="124"/>
      <c r="M3" s="122">
        <v>646</v>
      </c>
      <c r="N3" s="122"/>
      <c r="O3" s="122"/>
      <c r="P3" s="122"/>
      <c r="Q3" s="122"/>
      <c r="R3" s="123"/>
    </row>
    <row r="4" spans="1:22" ht="15" customHeight="1" x14ac:dyDescent="0.4">
      <c r="A4" s="2">
        <v>15</v>
      </c>
      <c r="B4" s="117"/>
      <c r="C4" s="95"/>
      <c r="D4" s="120"/>
      <c r="E4" s="120"/>
      <c r="F4" s="111"/>
      <c r="G4" s="121" t="s">
        <v>42</v>
      </c>
      <c r="H4" s="92" t="s">
        <v>53</v>
      </c>
      <c r="I4" s="97" t="s">
        <v>52</v>
      </c>
      <c r="J4" s="92" t="s">
        <v>54</v>
      </c>
      <c r="K4" s="92" t="s">
        <v>56</v>
      </c>
      <c r="L4" s="92" t="s">
        <v>57</v>
      </c>
      <c r="M4" s="92" t="s">
        <v>24</v>
      </c>
      <c r="N4" s="92" t="s">
        <v>18</v>
      </c>
      <c r="O4" s="92" t="s">
        <v>51</v>
      </c>
      <c r="P4" s="92" t="s">
        <v>21</v>
      </c>
      <c r="Q4" s="92" t="s">
        <v>41</v>
      </c>
      <c r="R4" s="93" t="s">
        <v>47</v>
      </c>
    </row>
    <row r="5" spans="1:22" ht="120" customHeight="1" x14ac:dyDescent="0.4">
      <c r="A5" s="2">
        <v>120</v>
      </c>
      <c r="B5" s="117"/>
      <c r="C5" s="95"/>
      <c r="D5" s="120"/>
      <c r="E5" s="120"/>
      <c r="F5" s="111"/>
      <c r="G5" s="121"/>
      <c r="H5" s="92"/>
      <c r="I5" s="98"/>
      <c r="J5" s="92"/>
      <c r="K5" s="92"/>
      <c r="L5" s="92"/>
      <c r="M5" s="92"/>
      <c r="N5" s="92"/>
      <c r="O5" s="92"/>
      <c r="P5" s="92"/>
      <c r="Q5" s="92"/>
      <c r="R5" s="93"/>
    </row>
    <row r="6" spans="1:22" ht="15" customHeight="1" x14ac:dyDescent="0.4">
      <c r="A6" s="2">
        <v>15</v>
      </c>
      <c r="B6" s="117"/>
      <c r="C6" s="95"/>
      <c r="D6" s="120"/>
      <c r="E6" s="120"/>
      <c r="F6" s="111"/>
      <c r="G6" s="121"/>
      <c r="H6" s="92"/>
      <c r="I6" s="98"/>
      <c r="J6" s="92"/>
      <c r="K6" s="92"/>
      <c r="L6" s="92"/>
      <c r="M6" s="92"/>
      <c r="N6" s="92"/>
      <c r="O6" s="92"/>
      <c r="P6" s="92"/>
      <c r="Q6" s="92"/>
      <c r="R6" s="93"/>
    </row>
    <row r="7" spans="1:22" ht="15" customHeight="1" x14ac:dyDescent="0.4">
      <c r="A7" s="2">
        <v>15</v>
      </c>
      <c r="B7" s="117"/>
      <c r="C7" s="95"/>
      <c r="D7" s="120"/>
      <c r="E7" s="120"/>
      <c r="F7" s="111"/>
      <c r="G7" s="121"/>
      <c r="H7" s="92"/>
      <c r="I7" s="99"/>
      <c r="J7" s="92"/>
      <c r="K7" s="92"/>
      <c r="L7" s="92"/>
      <c r="M7" s="92"/>
      <c r="N7" s="92"/>
      <c r="O7" s="92"/>
      <c r="P7" s="92"/>
      <c r="Q7" s="92"/>
      <c r="R7" s="93"/>
    </row>
    <row r="8" spans="1:22" ht="15" customHeight="1" thickBot="1" x14ac:dyDescent="0.45">
      <c r="A8" s="2">
        <v>15</v>
      </c>
      <c r="B8" s="118"/>
      <c r="C8" s="96"/>
      <c r="D8" s="63" t="s">
        <v>2</v>
      </c>
      <c r="E8" s="63" t="s">
        <v>3</v>
      </c>
      <c r="F8" s="112"/>
      <c r="G8" s="64" t="s">
        <v>14</v>
      </c>
      <c r="H8" s="65" t="s">
        <v>8</v>
      </c>
      <c r="I8" s="65" t="s">
        <v>14</v>
      </c>
      <c r="J8" s="65" t="s">
        <v>14</v>
      </c>
      <c r="K8" s="65" t="s">
        <v>58</v>
      </c>
      <c r="L8" s="65" t="s">
        <v>14</v>
      </c>
      <c r="M8" s="65" t="s">
        <v>20</v>
      </c>
      <c r="N8" s="65" t="s">
        <v>20</v>
      </c>
      <c r="O8" s="65" t="s">
        <v>20</v>
      </c>
      <c r="P8" s="63" t="s">
        <v>8</v>
      </c>
      <c r="Q8" s="63" t="s">
        <v>8</v>
      </c>
      <c r="R8" s="66" t="s">
        <v>8</v>
      </c>
    </row>
    <row r="9" spans="1:22" ht="15" customHeight="1" x14ac:dyDescent="0.4">
      <c r="A9" s="2">
        <v>15</v>
      </c>
      <c r="B9" s="76" t="s">
        <v>25</v>
      </c>
      <c r="C9" s="9"/>
      <c r="D9" s="77">
        <v>1100</v>
      </c>
      <c r="E9" s="77">
        <v>1290.18</v>
      </c>
      <c r="F9" s="31" t="s">
        <v>48</v>
      </c>
      <c r="G9" s="67"/>
      <c r="H9" s="68"/>
      <c r="I9" s="68"/>
      <c r="J9" s="68"/>
      <c r="K9" s="68"/>
      <c r="L9" s="68"/>
      <c r="M9" s="68">
        <v>0.06</v>
      </c>
      <c r="N9" s="68">
        <v>0.06</v>
      </c>
      <c r="O9" s="68"/>
      <c r="P9" s="68"/>
      <c r="Q9" s="68"/>
      <c r="R9" s="69"/>
    </row>
    <row r="10" spans="1:22" ht="15" customHeight="1" x14ac:dyDescent="0.4">
      <c r="A10" s="2"/>
      <c r="B10" s="14" t="s">
        <v>26</v>
      </c>
      <c r="C10" s="15"/>
      <c r="D10" s="40">
        <v>1347.5</v>
      </c>
      <c r="E10" s="40">
        <v>2659</v>
      </c>
      <c r="F10" s="13" t="s">
        <v>48</v>
      </c>
      <c r="G10" s="70"/>
      <c r="H10" s="5"/>
      <c r="I10" s="5"/>
      <c r="J10" s="5"/>
      <c r="K10" s="5"/>
      <c r="L10" s="5"/>
      <c r="M10" s="5">
        <v>0.25</v>
      </c>
      <c r="N10" s="5">
        <v>0.25</v>
      </c>
      <c r="O10" s="5"/>
      <c r="P10" s="5"/>
      <c r="Q10" s="5"/>
      <c r="R10" s="51"/>
    </row>
    <row r="11" spans="1:22" ht="15" customHeight="1" x14ac:dyDescent="0.4">
      <c r="A11" s="2"/>
      <c r="B11" s="14"/>
      <c r="C11" s="86"/>
      <c r="D11" s="86"/>
      <c r="E11" s="86"/>
      <c r="F11" s="87"/>
      <c r="G11" s="83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5"/>
    </row>
    <row r="12" spans="1:22" ht="15" customHeight="1" x14ac:dyDescent="0.4">
      <c r="A12" s="2">
        <v>15</v>
      </c>
      <c r="B12" s="14" t="s">
        <v>28</v>
      </c>
      <c r="C12" s="15"/>
      <c r="D12" s="40">
        <v>1143.18</v>
      </c>
      <c r="E12" s="40">
        <v>1290.18</v>
      </c>
      <c r="F12" s="13" t="s">
        <v>49</v>
      </c>
      <c r="G12" s="70"/>
      <c r="H12" s="5"/>
      <c r="I12" s="5"/>
      <c r="J12" s="5"/>
      <c r="K12" s="5"/>
      <c r="L12" s="5"/>
      <c r="M12" s="5">
        <v>0.03</v>
      </c>
      <c r="N12" s="5"/>
      <c r="O12" s="5">
        <v>0.03</v>
      </c>
      <c r="P12" s="5"/>
      <c r="Q12" s="5"/>
      <c r="R12" s="51"/>
    </row>
    <row r="13" spans="1:22" ht="15" customHeight="1" x14ac:dyDescent="0.4">
      <c r="A13" s="2"/>
      <c r="B13" s="14" t="s">
        <v>27</v>
      </c>
      <c r="C13" s="15"/>
      <c r="D13" s="40">
        <v>1303.42</v>
      </c>
      <c r="E13" s="40">
        <v>2665.76</v>
      </c>
      <c r="F13" s="13" t="s">
        <v>50</v>
      </c>
      <c r="G13" s="70"/>
      <c r="H13" s="5"/>
      <c r="I13" s="5"/>
      <c r="J13" s="5"/>
      <c r="K13" s="5"/>
      <c r="L13" s="5"/>
      <c r="M13" s="5">
        <v>0.26</v>
      </c>
      <c r="N13" s="5"/>
      <c r="O13" s="5">
        <v>0.26</v>
      </c>
      <c r="P13" s="5"/>
      <c r="Q13" s="5"/>
      <c r="R13" s="51"/>
    </row>
    <row r="14" spans="1:22" ht="15" customHeight="1" x14ac:dyDescent="0.4">
      <c r="A14" s="2"/>
      <c r="B14" s="14" t="s">
        <v>29</v>
      </c>
      <c r="C14" s="15"/>
      <c r="D14" s="40">
        <v>1347.5</v>
      </c>
      <c r="E14" s="40">
        <v>2665.76</v>
      </c>
      <c r="F14" s="13" t="s">
        <v>49</v>
      </c>
      <c r="G14" s="71"/>
      <c r="H14" s="43"/>
      <c r="I14" s="43"/>
      <c r="J14" s="43"/>
      <c r="K14" s="43"/>
      <c r="L14" s="43"/>
      <c r="M14" s="5">
        <v>0.25</v>
      </c>
      <c r="N14" s="43"/>
      <c r="O14" s="5">
        <v>0.25</v>
      </c>
      <c r="P14" s="43"/>
      <c r="Q14" s="43"/>
      <c r="R14" s="52"/>
    </row>
    <row r="15" spans="1:22" ht="15" customHeight="1" x14ac:dyDescent="0.4">
      <c r="A15" s="2"/>
      <c r="B15" s="14"/>
      <c r="C15" s="86"/>
      <c r="D15" s="86"/>
      <c r="E15" s="86"/>
      <c r="F15" s="87"/>
      <c r="G15" s="83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5"/>
    </row>
    <row r="16" spans="1:22" ht="15" customHeight="1" x14ac:dyDescent="0.4">
      <c r="A16" s="2">
        <v>15</v>
      </c>
      <c r="B16" s="14" t="s">
        <v>30</v>
      </c>
      <c r="C16" s="15"/>
      <c r="D16" s="46">
        <v>1102.8499999999999</v>
      </c>
      <c r="E16" s="46">
        <v>1133.92</v>
      </c>
      <c r="F16" s="13" t="s">
        <v>49</v>
      </c>
      <c r="G16" s="70"/>
      <c r="H16" s="5"/>
      <c r="I16" s="5"/>
      <c r="J16" s="5"/>
      <c r="K16" s="5"/>
      <c r="L16" s="5"/>
      <c r="M16" s="5"/>
      <c r="N16" s="5"/>
      <c r="O16" s="5"/>
      <c r="P16" s="12">
        <v>57</v>
      </c>
      <c r="Q16" s="5"/>
      <c r="R16" s="51"/>
    </row>
    <row r="17" spans="1:18" ht="15" customHeight="1" x14ac:dyDescent="0.4">
      <c r="A17" s="2"/>
      <c r="B17" s="14" t="s">
        <v>31</v>
      </c>
      <c r="C17" s="15"/>
      <c r="D17" s="88">
        <v>2670.76</v>
      </c>
      <c r="E17" s="88"/>
      <c r="F17" s="13" t="s">
        <v>48</v>
      </c>
      <c r="G17" s="72"/>
      <c r="H17" s="12"/>
      <c r="I17" s="12"/>
      <c r="J17" s="12"/>
      <c r="K17" s="12"/>
      <c r="L17" s="12"/>
      <c r="M17" s="12"/>
      <c r="N17" s="12"/>
      <c r="O17" s="12"/>
      <c r="P17" s="12"/>
      <c r="Q17" s="12">
        <v>70</v>
      </c>
      <c r="R17" s="13"/>
    </row>
    <row r="18" spans="1:18" ht="15" customHeight="1" x14ac:dyDescent="0.4">
      <c r="A18" s="2"/>
      <c r="B18" s="14"/>
      <c r="C18" s="86"/>
      <c r="D18" s="86"/>
      <c r="E18" s="86"/>
      <c r="F18" s="87"/>
      <c r="G18" s="89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1"/>
    </row>
    <row r="19" spans="1:18" ht="15" customHeight="1" x14ac:dyDescent="0.4">
      <c r="A19" s="2"/>
      <c r="B19" s="14" t="s">
        <v>45</v>
      </c>
      <c r="C19" s="45"/>
      <c r="D19" s="88">
        <v>2645</v>
      </c>
      <c r="E19" s="88"/>
      <c r="F19" s="13" t="s">
        <v>49</v>
      </c>
      <c r="G19" s="7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3">
        <v>12</v>
      </c>
    </row>
    <row r="20" spans="1:18" ht="15" customHeight="1" x14ac:dyDescent="0.4">
      <c r="A20" s="2"/>
      <c r="B20" s="14" t="s">
        <v>55</v>
      </c>
      <c r="C20" s="45"/>
      <c r="D20" s="88">
        <v>2696</v>
      </c>
      <c r="E20" s="88"/>
      <c r="F20" s="13" t="s">
        <v>50</v>
      </c>
      <c r="G20" s="7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3">
        <v>12</v>
      </c>
    </row>
    <row r="21" spans="1:18" ht="15" customHeight="1" x14ac:dyDescent="0.4">
      <c r="A21" s="2"/>
      <c r="B21" s="14"/>
      <c r="C21" s="86"/>
      <c r="D21" s="86"/>
      <c r="E21" s="86"/>
      <c r="F21" s="87"/>
      <c r="G21" s="83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5"/>
    </row>
    <row r="22" spans="1:18" ht="15" customHeight="1" x14ac:dyDescent="0.4">
      <c r="A22" s="2"/>
      <c r="B22" s="14" t="s">
        <v>32</v>
      </c>
      <c r="C22" s="15"/>
      <c r="D22" s="88">
        <v>1145.83</v>
      </c>
      <c r="E22" s="88"/>
      <c r="F22" s="13" t="s">
        <v>49</v>
      </c>
      <c r="G22" s="72">
        <v>1</v>
      </c>
      <c r="H22" s="12">
        <v>12</v>
      </c>
      <c r="I22" s="12"/>
      <c r="J22" s="5"/>
      <c r="K22" s="12">
        <v>6</v>
      </c>
      <c r="L22" s="5"/>
      <c r="M22" s="5"/>
      <c r="N22" s="5"/>
      <c r="O22" s="5"/>
      <c r="P22" s="5"/>
      <c r="Q22" s="5"/>
      <c r="R22" s="51"/>
    </row>
    <row r="23" spans="1:18" ht="15" customHeight="1" x14ac:dyDescent="0.4">
      <c r="A23" s="2"/>
      <c r="B23" s="14" t="s">
        <v>33</v>
      </c>
      <c r="C23" s="15"/>
      <c r="D23" s="88">
        <v>1137.5</v>
      </c>
      <c r="E23" s="88"/>
      <c r="F23" s="13" t="s">
        <v>49</v>
      </c>
      <c r="G23" s="72">
        <v>1</v>
      </c>
      <c r="H23" s="12">
        <v>12</v>
      </c>
      <c r="I23" s="12">
        <v>1</v>
      </c>
      <c r="J23" s="5"/>
      <c r="K23" s="62">
        <v>6.3</v>
      </c>
      <c r="L23" s="12">
        <v>2</v>
      </c>
      <c r="M23" s="5"/>
      <c r="N23" s="5"/>
      <c r="O23" s="5"/>
      <c r="P23" s="5"/>
      <c r="Q23" s="5"/>
      <c r="R23" s="51"/>
    </row>
    <row r="24" spans="1:18" ht="15" customHeight="1" x14ac:dyDescent="0.4">
      <c r="A24" s="2"/>
      <c r="B24" s="14" t="s">
        <v>34</v>
      </c>
      <c r="C24" s="15"/>
      <c r="D24" s="88">
        <v>1146.58</v>
      </c>
      <c r="E24" s="88"/>
      <c r="F24" s="13" t="s">
        <v>49</v>
      </c>
      <c r="G24" s="72">
        <v>1</v>
      </c>
      <c r="H24" s="12">
        <v>12</v>
      </c>
      <c r="I24" s="12"/>
      <c r="J24" s="5"/>
      <c r="K24" s="12">
        <v>7</v>
      </c>
      <c r="L24" s="5"/>
      <c r="M24" s="5"/>
      <c r="N24" s="5"/>
      <c r="O24" s="5"/>
      <c r="P24" s="5"/>
      <c r="Q24" s="5"/>
      <c r="R24" s="51"/>
    </row>
    <row r="25" spans="1:18" ht="15" customHeight="1" x14ac:dyDescent="0.4">
      <c r="A25" s="2"/>
      <c r="B25" s="14" t="s">
        <v>35</v>
      </c>
      <c r="C25" s="15"/>
      <c r="D25" s="88">
        <v>1120.8399999999999</v>
      </c>
      <c r="E25" s="88"/>
      <c r="F25" s="13" t="s">
        <v>49</v>
      </c>
      <c r="G25" s="72">
        <v>1</v>
      </c>
      <c r="H25" s="12">
        <v>12</v>
      </c>
      <c r="I25" s="12">
        <v>1</v>
      </c>
      <c r="J25" s="5"/>
      <c r="K25" s="62">
        <v>6.3</v>
      </c>
      <c r="L25" s="5"/>
      <c r="M25" s="5"/>
      <c r="N25" s="5"/>
      <c r="O25" s="5"/>
      <c r="P25" s="5"/>
      <c r="Q25" s="5"/>
      <c r="R25" s="51"/>
    </row>
    <row r="26" spans="1:18" ht="15" customHeight="1" x14ac:dyDescent="0.4">
      <c r="A26" s="2"/>
      <c r="B26" s="14" t="s">
        <v>37</v>
      </c>
      <c r="C26" s="15"/>
      <c r="D26" s="88">
        <v>2050.1999999999998</v>
      </c>
      <c r="E26" s="88"/>
      <c r="F26" s="13" t="s">
        <v>49</v>
      </c>
      <c r="G26" s="72">
        <v>1</v>
      </c>
      <c r="H26" s="12">
        <v>12</v>
      </c>
      <c r="I26" s="12"/>
      <c r="J26" s="12"/>
      <c r="K26" s="62">
        <v>6.2</v>
      </c>
      <c r="L26" s="12"/>
      <c r="M26" s="12"/>
      <c r="N26" s="12"/>
      <c r="O26" s="12"/>
      <c r="P26" s="12"/>
      <c r="Q26" s="12"/>
      <c r="R26" s="13"/>
    </row>
    <row r="27" spans="1:18" ht="15" customHeight="1" x14ac:dyDescent="0.4">
      <c r="A27" s="2"/>
      <c r="B27" s="14" t="s">
        <v>38</v>
      </c>
      <c r="C27" s="15"/>
      <c r="D27" s="88">
        <v>2172.65</v>
      </c>
      <c r="E27" s="88"/>
      <c r="F27" s="13" t="s">
        <v>49</v>
      </c>
      <c r="G27" s="72">
        <v>1</v>
      </c>
      <c r="H27" s="12">
        <v>12</v>
      </c>
      <c r="I27" s="12"/>
      <c r="J27" s="12"/>
      <c r="K27" s="12">
        <v>3</v>
      </c>
      <c r="L27" s="12"/>
      <c r="M27" s="12"/>
      <c r="N27" s="12"/>
      <c r="O27" s="12"/>
      <c r="P27" s="12"/>
      <c r="Q27" s="12"/>
      <c r="R27" s="13"/>
    </row>
    <row r="28" spans="1:18" ht="15" customHeight="1" x14ac:dyDescent="0.4">
      <c r="A28" s="2"/>
      <c r="B28" s="14" t="s">
        <v>39</v>
      </c>
      <c r="C28" s="15"/>
      <c r="D28" s="88">
        <v>2681.99</v>
      </c>
      <c r="E28" s="88"/>
      <c r="F28" s="61" t="s">
        <v>50</v>
      </c>
      <c r="G28" s="72"/>
      <c r="H28" s="12"/>
      <c r="I28" s="12"/>
      <c r="J28" s="12">
        <v>1</v>
      </c>
      <c r="K28" s="62"/>
      <c r="L28" s="12"/>
      <c r="M28" s="12"/>
      <c r="N28" s="12"/>
      <c r="O28" s="12"/>
      <c r="P28" s="12"/>
      <c r="Q28" s="12"/>
      <c r="R28" s="13"/>
    </row>
    <row r="29" spans="1:18" ht="15" customHeight="1" x14ac:dyDescent="0.4">
      <c r="A29" s="2"/>
      <c r="B29" s="14" t="s">
        <v>40</v>
      </c>
      <c r="C29" s="15"/>
      <c r="D29" s="88">
        <v>2659.22</v>
      </c>
      <c r="E29" s="88"/>
      <c r="F29" s="13" t="s">
        <v>49</v>
      </c>
      <c r="G29" s="72"/>
      <c r="H29" s="12"/>
      <c r="I29" s="12"/>
      <c r="J29" s="12">
        <v>1</v>
      </c>
      <c r="K29" s="62"/>
      <c r="L29" s="12"/>
      <c r="M29" s="12"/>
      <c r="N29" s="12"/>
      <c r="O29" s="12"/>
      <c r="P29" s="12"/>
      <c r="Q29" s="12"/>
      <c r="R29" s="13"/>
    </row>
    <row r="30" spans="1:18" ht="15" customHeight="1" x14ac:dyDescent="0.4">
      <c r="A30" s="2"/>
      <c r="B30" s="14" t="s">
        <v>59</v>
      </c>
      <c r="C30" s="15"/>
      <c r="D30" s="88">
        <v>2645</v>
      </c>
      <c r="E30" s="88"/>
      <c r="F30" s="13" t="s">
        <v>49</v>
      </c>
      <c r="G30" s="72"/>
      <c r="H30" s="12">
        <v>12</v>
      </c>
      <c r="I30" s="12"/>
      <c r="J30" s="12"/>
      <c r="K30" s="62">
        <v>2.2999999999999998</v>
      </c>
      <c r="L30" s="12"/>
      <c r="M30" s="12"/>
      <c r="N30" s="12"/>
      <c r="O30" s="12"/>
      <c r="P30" s="12"/>
      <c r="Q30" s="12"/>
      <c r="R30" s="13"/>
    </row>
    <row r="31" spans="1:18" ht="15" customHeight="1" thickBot="1" x14ac:dyDescent="0.45">
      <c r="A31" s="2"/>
      <c r="B31" s="34" t="s">
        <v>60</v>
      </c>
      <c r="C31" s="16"/>
      <c r="D31" s="109">
        <v>2696</v>
      </c>
      <c r="E31" s="109"/>
      <c r="F31" s="27" t="s">
        <v>50</v>
      </c>
      <c r="G31" s="73"/>
      <c r="H31" s="74">
        <v>12</v>
      </c>
      <c r="I31" s="74"/>
      <c r="J31" s="74"/>
      <c r="K31" s="75">
        <v>2.2999999999999998</v>
      </c>
      <c r="L31" s="74"/>
      <c r="M31" s="74"/>
      <c r="N31" s="74"/>
      <c r="O31" s="74"/>
      <c r="P31" s="74"/>
      <c r="Q31" s="74"/>
      <c r="R31" s="27"/>
    </row>
    <row r="32" spans="1:18" ht="15" customHeight="1" thickBot="1" x14ac:dyDescent="0.45">
      <c r="A32" s="2"/>
      <c r="B32" s="106" t="s">
        <v>15</v>
      </c>
      <c r="C32" s="107"/>
      <c r="D32" s="107"/>
      <c r="E32" s="107"/>
      <c r="F32" s="108"/>
      <c r="G32" s="78">
        <f>SUM(G9:G29)</f>
        <v>6</v>
      </c>
      <c r="H32" s="79">
        <f>SUM(H9:H31)</f>
        <v>96</v>
      </c>
      <c r="I32" s="79">
        <f>SUM(I22:I28)</f>
        <v>2</v>
      </c>
      <c r="J32" s="79">
        <f t="shared" ref="J32:R32" si="0">SUM(J9:J29)</f>
        <v>2</v>
      </c>
      <c r="K32" s="80">
        <f>SUM(K22:K31)</f>
        <v>39.399999999999991</v>
      </c>
      <c r="L32" s="79">
        <v>2</v>
      </c>
      <c r="M32" s="81">
        <f t="shared" si="0"/>
        <v>0.85</v>
      </c>
      <c r="N32" s="81">
        <f t="shared" si="0"/>
        <v>0.31</v>
      </c>
      <c r="O32" s="81">
        <f t="shared" si="0"/>
        <v>0.54</v>
      </c>
      <c r="P32" s="79">
        <f t="shared" si="0"/>
        <v>57</v>
      </c>
      <c r="Q32" s="79">
        <f t="shared" si="0"/>
        <v>70</v>
      </c>
      <c r="R32" s="82">
        <f t="shared" si="0"/>
        <v>24</v>
      </c>
    </row>
    <row r="33" spans="1:2" ht="15" customHeight="1" x14ac:dyDescent="0.4">
      <c r="A33" s="2"/>
      <c r="B33" s="1"/>
    </row>
    <row r="34" spans="1:2" ht="15" customHeight="1" x14ac:dyDescent="0.4">
      <c r="A34" s="2"/>
      <c r="B34" s="1"/>
    </row>
    <row r="35" spans="1:2" ht="15" customHeight="1" x14ac:dyDescent="0.4">
      <c r="A35" s="2"/>
      <c r="B35" s="1"/>
    </row>
    <row r="36" spans="1:2" ht="15" customHeight="1" x14ac:dyDescent="0.4">
      <c r="A36" s="2">
        <v>15</v>
      </c>
      <c r="B36" s="1"/>
    </row>
    <row r="37" spans="1:2" ht="15" customHeight="1" x14ac:dyDescent="0.4">
      <c r="A37" s="2"/>
      <c r="B37" s="1"/>
    </row>
    <row r="38" spans="1:2" ht="15" customHeight="1" x14ac:dyDescent="0.4">
      <c r="A38" s="2"/>
      <c r="B38" s="1"/>
    </row>
    <row r="39" spans="1:2" ht="15" customHeight="1" x14ac:dyDescent="0.4">
      <c r="A39" s="2"/>
      <c r="B39" s="1"/>
    </row>
    <row r="40" spans="1:2" ht="15" customHeight="1" x14ac:dyDescent="0.4">
      <c r="A40" s="2">
        <v>15</v>
      </c>
      <c r="B40" s="1"/>
    </row>
    <row r="41" spans="1:2" ht="15" customHeight="1" x14ac:dyDescent="0.4">
      <c r="A41" s="2"/>
      <c r="B41" s="1"/>
    </row>
    <row r="42" spans="1:2" ht="15" customHeight="1" x14ac:dyDescent="0.4">
      <c r="A42" s="2"/>
      <c r="B42" s="1"/>
    </row>
    <row r="43" spans="1:2" ht="15" customHeight="1" x14ac:dyDescent="0.4">
      <c r="A43" s="2"/>
      <c r="B43" s="1"/>
    </row>
    <row r="44" spans="1:2" ht="15" customHeight="1" x14ac:dyDescent="0.4">
      <c r="A44" s="2"/>
      <c r="B44" s="1"/>
    </row>
    <row r="45" spans="1:2" ht="15" customHeight="1" x14ac:dyDescent="0.4">
      <c r="A45" s="2"/>
      <c r="B45" s="1"/>
    </row>
    <row r="46" spans="1:2" ht="15" customHeight="1" x14ac:dyDescent="0.4">
      <c r="A46" s="2"/>
      <c r="B46" s="1"/>
    </row>
    <row r="47" spans="1:2" ht="15" customHeight="1" x14ac:dyDescent="0.4">
      <c r="A47" s="2"/>
      <c r="B47" s="1"/>
    </row>
    <row r="48" spans="1:2" ht="15" customHeight="1" x14ac:dyDescent="0.4">
      <c r="A48" s="2"/>
      <c r="B48" s="1"/>
    </row>
    <row r="49" spans="1:16" ht="15" customHeight="1" x14ac:dyDescent="0.4">
      <c r="A49" s="2"/>
      <c r="B49" s="1"/>
    </row>
    <row r="50" spans="1:16" ht="15" customHeight="1" x14ac:dyDescent="0.4">
      <c r="A50" s="2"/>
      <c r="B50" s="1"/>
    </row>
    <row r="51" spans="1:16" ht="15" customHeight="1" x14ac:dyDescent="0.4">
      <c r="A51" s="2"/>
      <c r="B51" s="1"/>
    </row>
    <row r="52" spans="1:16" ht="15" customHeight="1" x14ac:dyDescent="0.4">
      <c r="A52" s="2"/>
      <c r="B52" s="1"/>
    </row>
    <row r="53" spans="1:16" ht="15" customHeight="1" x14ac:dyDescent="0.4">
      <c r="A53" s="2"/>
      <c r="B53" s="1"/>
    </row>
    <row r="54" spans="1:16" ht="15" customHeight="1" x14ac:dyDescent="0.4">
      <c r="A54" s="2"/>
      <c r="B54" s="1"/>
    </row>
    <row r="55" spans="1:16" ht="15" customHeight="1" x14ac:dyDescent="0.4">
      <c r="A55" s="2"/>
      <c r="B55" s="1"/>
    </row>
    <row r="56" spans="1:16" ht="15" customHeight="1" x14ac:dyDescent="0.4">
      <c r="A56" s="2"/>
      <c r="B56" s="1"/>
    </row>
    <row r="57" spans="1:16" ht="15" customHeight="1" x14ac:dyDescent="0.4">
      <c r="A57" s="2"/>
      <c r="B57" s="1"/>
    </row>
    <row r="58" spans="1:16" ht="15" customHeight="1" x14ac:dyDescent="0.4">
      <c r="A58" s="2"/>
      <c r="B58" s="1"/>
    </row>
    <row r="59" spans="1:16" ht="15" customHeight="1" x14ac:dyDescent="0.4">
      <c r="A59" s="2"/>
      <c r="B59" s="1"/>
    </row>
    <row r="60" spans="1:16" ht="15" customHeight="1" x14ac:dyDescent="0.4">
      <c r="A60" s="2"/>
      <c r="B60" s="1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 customHeight="1" x14ac:dyDescent="0.4">
      <c r="A61" s="2">
        <v>15</v>
      </c>
      <c r="B61" s="1"/>
    </row>
    <row r="62" spans="1:16" ht="15" customHeight="1" x14ac:dyDescent="0.4">
      <c r="A62" s="2"/>
      <c r="B62" s="1"/>
    </row>
    <row r="63" spans="1:16" ht="15" customHeight="1" x14ac:dyDescent="0.4">
      <c r="A63" s="2"/>
      <c r="B63" s="1"/>
    </row>
    <row r="64" spans="1:16" ht="15" customHeight="1" x14ac:dyDescent="0.4">
      <c r="A64" s="2"/>
      <c r="B64" s="2"/>
    </row>
    <row r="65" spans="1:7" ht="15" customHeight="1" x14ac:dyDescent="0.4">
      <c r="A65" s="2"/>
      <c r="B65" s="2"/>
    </row>
    <row r="66" spans="1:7" ht="15" customHeight="1" x14ac:dyDescent="0.4">
      <c r="A66" s="2"/>
      <c r="B66" s="2"/>
      <c r="F66" s="105"/>
      <c r="G66" s="105"/>
    </row>
    <row r="67" spans="1:7" ht="15" customHeight="1" x14ac:dyDescent="0.4">
      <c r="A67" s="2">
        <v>15</v>
      </c>
      <c r="B67" s="2"/>
    </row>
    <row r="68" spans="1:7" ht="30" customHeight="1" x14ac:dyDescent="0.4">
      <c r="A68" s="2">
        <v>15</v>
      </c>
      <c r="B68" s="2"/>
    </row>
    <row r="70" spans="1:7" ht="30" customHeight="1" x14ac:dyDescent="0.4"/>
    <row r="86" spans="3:22" ht="15" customHeight="1" thickBot="1" x14ac:dyDescent="0.45"/>
    <row r="87" spans="3:22" ht="15" customHeight="1" x14ac:dyDescent="0.4">
      <c r="C87" s="104"/>
      <c r="D87" s="104"/>
      <c r="E87" s="104"/>
      <c r="F87" s="104"/>
      <c r="G87" s="11">
        <v>5</v>
      </c>
      <c r="H87" s="11">
        <v>25</v>
      </c>
      <c r="I87" s="11"/>
      <c r="J87" s="11"/>
      <c r="K87" s="11"/>
      <c r="L87" s="11"/>
      <c r="M87" s="11"/>
      <c r="N87" s="11"/>
      <c r="O87" s="11"/>
      <c r="P87" s="11"/>
      <c r="Q87" s="9"/>
      <c r="R87" s="41"/>
      <c r="S87" s="36"/>
      <c r="T87" s="11"/>
      <c r="U87" s="36">
        <v>1.5</v>
      </c>
      <c r="V87" s="31" t="e">
        <f>(#REF!*(U87/36))</f>
        <v>#REF!</v>
      </c>
    </row>
    <row r="89" spans="3:22" ht="15" customHeight="1" thickBot="1" x14ac:dyDescent="0.45"/>
    <row r="90" spans="3:22" ht="15" customHeight="1" x14ac:dyDescent="0.4">
      <c r="C90" s="102"/>
      <c r="D90" s="102"/>
      <c r="E90" s="102"/>
      <c r="F90" s="103"/>
      <c r="G90" s="25">
        <v>5</v>
      </c>
      <c r="H90" s="25">
        <f>44+50+15+37+40+13</f>
        <v>199</v>
      </c>
      <c r="I90" s="25"/>
      <c r="J90" s="25"/>
      <c r="K90" s="25"/>
      <c r="L90" s="25"/>
      <c r="M90" s="25"/>
      <c r="N90" s="25"/>
      <c r="O90" s="25"/>
      <c r="P90" s="25"/>
      <c r="Q90" s="26"/>
      <c r="R90" s="32"/>
      <c r="S90" s="36"/>
      <c r="T90" s="11"/>
      <c r="U90" s="36">
        <v>1.5</v>
      </c>
      <c r="V90" s="31" t="e">
        <f>(#REF!*(U90/36))</f>
        <v>#REF!</v>
      </c>
    </row>
    <row r="91" spans="3:22" ht="15" customHeight="1" x14ac:dyDescent="0.4">
      <c r="C91" s="100"/>
      <c r="D91" s="100"/>
      <c r="E91" s="100"/>
      <c r="F91" s="101"/>
      <c r="G91" s="25">
        <v>5</v>
      </c>
      <c r="H91" s="25">
        <v>22</v>
      </c>
      <c r="I91" s="25"/>
      <c r="J91" s="25"/>
      <c r="K91" s="25"/>
      <c r="L91" s="25"/>
      <c r="M91" s="25"/>
      <c r="N91" s="25"/>
      <c r="O91" s="25"/>
      <c r="P91" s="25"/>
      <c r="Q91" s="26"/>
      <c r="R91" s="32"/>
      <c r="S91" s="12"/>
      <c r="T91" s="12"/>
      <c r="U91" s="29">
        <v>1.5</v>
      </c>
      <c r="V91" s="13" t="e">
        <f>ROUNDUP((#REF!*(U91/36)),0)</f>
        <v>#REF!</v>
      </c>
    </row>
    <row r="95" spans="3:22" ht="15" customHeight="1" x14ac:dyDescent="0.4">
      <c r="C95" s="102"/>
      <c r="D95" s="102"/>
      <c r="E95" s="102"/>
      <c r="F95" s="103"/>
      <c r="G95" s="25">
        <v>5</v>
      </c>
      <c r="H95" s="25">
        <f>8+12+12+12+18+18+9+10</f>
        <v>99</v>
      </c>
      <c r="I95" s="25"/>
      <c r="J95" s="25"/>
      <c r="K95" s="25"/>
      <c r="L95" s="25"/>
      <c r="M95" s="25"/>
      <c r="N95" s="25"/>
      <c r="O95" s="25"/>
      <c r="P95" s="25"/>
      <c r="Q95" s="26"/>
      <c r="R95" s="32"/>
      <c r="S95" s="37"/>
      <c r="T95" s="25"/>
      <c r="U95" s="37">
        <v>1.5</v>
      </c>
      <c r="V95" s="30" t="e">
        <f>ROUNDUP((#REF!*(U95/36)),0)</f>
        <v>#REF!</v>
      </c>
    </row>
    <row r="96" spans="3:22" ht="15" customHeight="1" x14ac:dyDescent="0.4">
      <c r="C96" s="100"/>
      <c r="D96" s="100"/>
      <c r="E96" s="100"/>
      <c r="F96" s="101"/>
      <c r="G96" s="12">
        <v>5</v>
      </c>
      <c r="H96" s="12">
        <f>10+18+12+12</f>
        <v>52</v>
      </c>
      <c r="I96" s="12"/>
      <c r="J96" s="12"/>
      <c r="K96" s="12"/>
      <c r="L96" s="12"/>
      <c r="M96" s="12"/>
      <c r="N96" s="12"/>
      <c r="O96" s="12"/>
      <c r="P96" s="12"/>
      <c r="Q96" s="15"/>
      <c r="R96" s="33"/>
      <c r="S96" s="29"/>
      <c r="T96" s="12"/>
      <c r="U96" s="29">
        <v>1.5</v>
      </c>
      <c r="V96" s="13" t="e">
        <f>ROUNDUP((#REF!*(U96/36)),0)</f>
        <v>#REF!</v>
      </c>
    </row>
    <row r="97" spans="3:22" ht="15" customHeight="1" x14ac:dyDescent="0.4">
      <c r="C97" s="100"/>
      <c r="D97" s="100"/>
      <c r="E97" s="100"/>
      <c r="F97" s="101"/>
      <c r="G97" s="12">
        <v>4</v>
      </c>
      <c r="H97" s="12">
        <f>17+22</f>
        <v>39</v>
      </c>
      <c r="I97" s="12"/>
      <c r="J97" s="12"/>
      <c r="K97" s="12"/>
      <c r="L97" s="12"/>
      <c r="M97" s="12"/>
      <c r="N97" s="12"/>
      <c r="O97" s="12"/>
      <c r="P97" s="12"/>
      <c r="Q97" s="15"/>
      <c r="R97" s="33"/>
      <c r="S97" s="29"/>
      <c r="T97" s="19"/>
      <c r="U97" s="29">
        <v>1.5</v>
      </c>
      <c r="V97" s="13" t="e">
        <f>ROUNDUP((#REF!*(U97/36)),0)</f>
        <v>#REF!</v>
      </c>
    </row>
  </sheetData>
  <mergeCells count="48">
    <mergeCell ref="D24:E24"/>
    <mergeCell ref="D25:E25"/>
    <mergeCell ref="C11:F11"/>
    <mergeCell ref="F3:F8"/>
    <mergeCell ref="B2:R2"/>
    <mergeCell ref="B3:B8"/>
    <mergeCell ref="D3:E7"/>
    <mergeCell ref="D22:E22"/>
    <mergeCell ref="D23:E23"/>
    <mergeCell ref="G4:G7"/>
    <mergeCell ref="H4:H7"/>
    <mergeCell ref="M4:M7"/>
    <mergeCell ref="M3:R3"/>
    <mergeCell ref="J4:J7"/>
    <mergeCell ref="P4:P7"/>
    <mergeCell ref="D26:E26"/>
    <mergeCell ref="D27:E27"/>
    <mergeCell ref="D28:E28"/>
    <mergeCell ref="C97:F97"/>
    <mergeCell ref="C90:F90"/>
    <mergeCell ref="C91:F91"/>
    <mergeCell ref="C87:F87"/>
    <mergeCell ref="C95:F95"/>
    <mergeCell ref="C96:F96"/>
    <mergeCell ref="D29:E29"/>
    <mergeCell ref="F66:G66"/>
    <mergeCell ref="B32:F32"/>
    <mergeCell ref="D30:E30"/>
    <mergeCell ref="D31:E31"/>
    <mergeCell ref="Q4:Q7"/>
    <mergeCell ref="R4:R7"/>
    <mergeCell ref="N4:N7"/>
    <mergeCell ref="O4:O7"/>
    <mergeCell ref="C3:C8"/>
    <mergeCell ref="I4:I7"/>
    <mergeCell ref="K4:K7"/>
    <mergeCell ref="L4:L7"/>
    <mergeCell ref="G3:L3"/>
    <mergeCell ref="G11:R11"/>
    <mergeCell ref="C15:F15"/>
    <mergeCell ref="G15:R15"/>
    <mergeCell ref="C21:F21"/>
    <mergeCell ref="G21:R21"/>
    <mergeCell ref="D17:E17"/>
    <mergeCell ref="D19:E19"/>
    <mergeCell ref="C18:F18"/>
    <mergeCell ref="G18:R18"/>
    <mergeCell ref="D20:E20"/>
  </mergeCells>
  <phoneticPr fontId="6" type="noConversion"/>
  <pageMargins left="0.7" right="0.7" top="0.75" bottom="0.75" header="0.3" footer="0.3"/>
  <pageSetup paperSize="17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zoomScale="90" zoomScaleNormal="90" workbookViewId="0">
      <selection activeCell="F30" sqref="F30"/>
    </sheetView>
  </sheetViews>
  <sheetFormatPr defaultColWidth="9.15234375" defaultRowHeight="15" customHeight="1" x14ac:dyDescent="0.4"/>
  <cols>
    <col min="1" max="1" width="5.69140625" style="3" customWidth="1"/>
    <col min="2" max="2" width="5.53515625" style="3" bestFit="1" customWidth="1"/>
    <col min="3" max="3" width="8.84375" style="3" bestFit="1" customWidth="1"/>
    <col min="4" max="4" width="7.84375" style="3" customWidth="1"/>
    <col min="5" max="6" width="10" style="3" bestFit="1" customWidth="1"/>
    <col min="7" max="7" width="5.69140625" style="3" customWidth="1"/>
    <col min="8" max="8" width="6.69140625" style="3" customWidth="1"/>
    <col min="9" max="9" width="11" style="3" customWidth="1"/>
    <col min="10" max="10" width="10.69140625" style="3" customWidth="1"/>
    <col min="11" max="11" width="8.3828125" style="3" customWidth="1"/>
    <col min="12" max="12" width="9.84375" style="3" customWidth="1"/>
    <col min="13" max="13" width="8.3828125" style="3" customWidth="1"/>
    <col min="14" max="14" width="8.15234375" style="3" customWidth="1"/>
    <col min="15" max="15" width="10" style="3" customWidth="1"/>
    <col min="16" max="16" width="10.3046875" style="3" customWidth="1"/>
    <col min="17" max="17" width="11.15234375" style="3" customWidth="1"/>
    <col min="18" max="20" width="12.69140625" style="3" customWidth="1"/>
    <col min="21" max="21" width="6.69140625" style="3" customWidth="1"/>
    <col min="22" max="16384" width="9.15234375" style="3"/>
  </cols>
  <sheetData>
    <row r="1" spans="1:22" ht="15" customHeight="1" thickBot="1" x14ac:dyDescent="0.45">
      <c r="A1" s="3" t="s">
        <v>6</v>
      </c>
      <c r="B1" s="4">
        <v>3</v>
      </c>
      <c r="C1" s="4">
        <v>6</v>
      </c>
      <c r="D1" s="4">
        <v>8</v>
      </c>
      <c r="E1" s="4">
        <v>8</v>
      </c>
      <c r="F1" s="4">
        <v>8</v>
      </c>
      <c r="G1" s="4">
        <v>5</v>
      </c>
      <c r="H1" s="4">
        <v>6</v>
      </c>
      <c r="I1" s="4">
        <v>7</v>
      </c>
      <c r="J1" s="4">
        <v>3</v>
      </c>
      <c r="K1" s="24">
        <v>5</v>
      </c>
      <c r="L1" s="24">
        <v>5</v>
      </c>
      <c r="M1" s="24">
        <v>5</v>
      </c>
      <c r="N1" s="24">
        <v>5</v>
      </c>
      <c r="O1" s="24"/>
      <c r="P1" s="4">
        <v>11</v>
      </c>
      <c r="Q1" s="4">
        <v>12</v>
      </c>
      <c r="R1" s="4">
        <v>12</v>
      </c>
      <c r="S1" s="4"/>
      <c r="T1" s="4"/>
      <c r="U1" s="4">
        <v>6</v>
      </c>
    </row>
    <row r="2" spans="1:22" s="23" customFormat="1" ht="15" customHeight="1" thickBot="1" x14ac:dyDescent="0.45">
      <c r="A2" s="22">
        <v>15</v>
      </c>
      <c r="B2" s="133" t="s">
        <v>16</v>
      </c>
      <c r="C2" s="134"/>
      <c r="D2" s="134"/>
      <c r="E2" s="134"/>
      <c r="F2" s="134"/>
      <c r="G2" s="134"/>
      <c r="H2" s="134"/>
      <c r="I2" s="126"/>
      <c r="J2" s="126"/>
      <c r="K2" s="126"/>
      <c r="L2" s="126"/>
      <c r="M2" s="126"/>
      <c r="N2" s="126"/>
      <c r="O2" s="126"/>
      <c r="P2" s="126"/>
      <c r="Q2" s="135"/>
      <c r="R2" s="39"/>
      <c r="S2" s="39"/>
      <c r="T2" s="39"/>
      <c r="U2" s="39"/>
      <c r="V2" s="39"/>
    </row>
    <row r="3" spans="1:22" s="23" customFormat="1" ht="15" customHeight="1" thickBot="1" x14ac:dyDescent="0.45">
      <c r="A3" s="22">
        <v>15</v>
      </c>
      <c r="B3" s="116" t="s">
        <v>0</v>
      </c>
      <c r="C3" s="94" t="s">
        <v>1</v>
      </c>
      <c r="D3" s="94" t="s">
        <v>7</v>
      </c>
      <c r="E3" s="119" t="s">
        <v>9</v>
      </c>
      <c r="F3" s="119"/>
      <c r="G3" s="94" t="s">
        <v>4</v>
      </c>
      <c r="H3" s="110" t="s">
        <v>10</v>
      </c>
      <c r="I3" s="144">
        <v>630</v>
      </c>
      <c r="J3" s="114"/>
      <c r="K3" s="114"/>
      <c r="L3" s="143">
        <v>644</v>
      </c>
      <c r="M3" s="126"/>
      <c r="N3" s="126"/>
      <c r="O3" s="126"/>
      <c r="P3" s="126"/>
      <c r="Q3" s="135"/>
      <c r="R3" s="39"/>
      <c r="S3" s="39"/>
      <c r="T3" s="39"/>
      <c r="U3" s="39"/>
      <c r="V3" s="39"/>
    </row>
    <row r="4" spans="1:22" s="23" customFormat="1" ht="15" customHeight="1" x14ac:dyDescent="0.4">
      <c r="A4" s="22">
        <v>15</v>
      </c>
      <c r="B4" s="117"/>
      <c r="C4" s="95"/>
      <c r="D4" s="95"/>
      <c r="E4" s="120"/>
      <c r="F4" s="120"/>
      <c r="G4" s="95"/>
      <c r="H4" s="111"/>
      <c r="I4" s="145" t="s">
        <v>42</v>
      </c>
      <c r="J4" s="99" t="s">
        <v>43</v>
      </c>
      <c r="K4" s="99" t="s">
        <v>17</v>
      </c>
      <c r="L4" s="99" t="s">
        <v>24</v>
      </c>
      <c r="M4" s="99" t="s">
        <v>18</v>
      </c>
      <c r="N4" s="99" t="s">
        <v>19</v>
      </c>
      <c r="O4" s="99" t="s">
        <v>21</v>
      </c>
      <c r="P4" s="99" t="s">
        <v>22</v>
      </c>
      <c r="Q4" s="142" t="s">
        <v>23</v>
      </c>
      <c r="R4" s="53"/>
      <c r="S4" s="53"/>
      <c r="T4" s="53"/>
      <c r="U4" s="53"/>
      <c r="V4" s="53"/>
    </row>
    <row r="5" spans="1:22" s="23" customFormat="1" ht="120" customHeight="1" x14ac:dyDescent="0.4">
      <c r="A5" s="22">
        <f>15*8</f>
        <v>120</v>
      </c>
      <c r="B5" s="117"/>
      <c r="C5" s="95"/>
      <c r="D5" s="95"/>
      <c r="E5" s="120"/>
      <c r="F5" s="120"/>
      <c r="G5" s="95"/>
      <c r="H5" s="111"/>
      <c r="I5" s="121"/>
      <c r="J5" s="92"/>
      <c r="K5" s="92"/>
      <c r="L5" s="92"/>
      <c r="M5" s="92"/>
      <c r="N5" s="92"/>
      <c r="O5" s="92"/>
      <c r="P5" s="92"/>
      <c r="Q5" s="93"/>
      <c r="R5" s="53"/>
      <c r="S5" s="53"/>
      <c r="T5" s="53"/>
      <c r="U5" s="53"/>
      <c r="V5" s="53"/>
    </row>
    <row r="6" spans="1:22" s="23" customFormat="1" ht="15" customHeight="1" x14ac:dyDescent="0.4">
      <c r="A6" s="22">
        <v>15</v>
      </c>
      <c r="B6" s="117"/>
      <c r="C6" s="95"/>
      <c r="D6" s="95"/>
      <c r="E6" s="120"/>
      <c r="F6" s="120"/>
      <c r="G6" s="95"/>
      <c r="H6" s="111"/>
      <c r="I6" s="121"/>
      <c r="J6" s="92"/>
      <c r="K6" s="92"/>
      <c r="L6" s="92"/>
      <c r="M6" s="92"/>
      <c r="N6" s="92"/>
      <c r="O6" s="92"/>
      <c r="P6" s="92"/>
      <c r="Q6" s="93"/>
      <c r="R6" s="53"/>
      <c r="S6" s="53"/>
      <c r="T6" s="53"/>
      <c r="U6" s="53"/>
      <c r="V6" s="53"/>
    </row>
    <row r="7" spans="1:22" s="23" customFormat="1" ht="15" customHeight="1" x14ac:dyDescent="0.4">
      <c r="A7" s="22">
        <v>15</v>
      </c>
      <c r="B7" s="117"/>
      <c r="C7" s="95"/>
      <c r="D7" s="95"/>
      <c r="E7" s="120"/>
      <c r="F7" s="120"/>
      <c r="G7" s="95"/>
      <c r="H7" s="111"/>
      <c r="I7" s="121"/>
      <c r="J7" s="92"/>
      <c r="K7" s="92"/>
      <c r="L7" s="92"/>
      <c r="M7" s="92"/>
      <c r="N7" s="92"/>
      <c r="O7" s="92"/>
      <c r="P7" s="92"/>
      <c r="Q7" s="93"/>
      <c r="R7" s="53"/>
      <c r="S7" s="53"/>
      <c r="T7" s="53"/>
      <c r="U7" s="53"/>
      <c r="V7" s="53"/>
    </row>
    <row r="8" spans="1:22" s="23" customFormat="1" ht="15" customHeight="1" thickBot="1" x14ac:dyDescent="0.45">
      <c r="A8" s="22">
        <v>15</v>
      </c>
      <c r="B8" s="128"/>
      <c r="C8" s="129"/>
      <c r="D8" s="129"/>
      <c r="E8" s="8" t="s">
        <v>2</v>
      </c>
      <c r="F8" s="8" t="s">
        <v>3</v>
      </c>
      <c r="G8" s="129"/>
      <c r="H8" s="42" t="s">
        <v>5</v>
      </c>
      <c r="I8" s="48" t="s">
        <v>14</v>
      </c>
      <c r="J8" s="21" t="s">
        <v>14</v>
      </c>
      <c r="K8" s="21" t="s">
        <v>14</v>
      </c>
      <c r="L8" s="21" t="s">
        <v>20</v>
      </c>
      <c r="M8" s="21" t="s">
        <v>20</v>
      </c>
      <c r="N8" s="21" t="s">
        <v>20</v>
      </c>
      <c r="O8" s="8" t="s">
        <v>8</v>
      </c>
      <c r="P8" s="8" t="s">
        <v>8</v>
      </c>
      <c r="Q8" s="42" t="s">
        <v>8</v>
      </c>
      <c r="R8" s="17"/>
      <c r="S8" s="17"/>
      <c r="T8" s="17"/>
      <c r="U8" s="17"/>
      <c r="V8" s="17"/>
    </row>
    <row r="9" spans="1:22" s="20" customFormat="1" ht="15" customHeight="1" x14ac:dyDescent="0.4">
      <c r="A9" s="10">
        <v>15</v>
      </c>
      <c r="B9" s="50" t="s">
        <v>11</v>
      </c>
      <c r="C9" s="26" t="s">
        <v>12</v>
      </c>
      <c r="D9" s="26" t="s">
        <v>31</v>
      </c>
      <c r="E9" s="127">
        <v>2670.76</v>
      </c>
      <c r="F9" s="127"/>
      <c r="G9" s="47"/>
      <c r="H9" s="30"/>
      <c r="I9" s="28"/>
      <c r="J9" s="25"/>
      <c r="K9" s="25"/>
      <c r="L9" s="25"/>
      <c r="M9" s="25"/>
      <c r="N9" s="25"/>
      <c r="O9" s="25"/>
      <c r="P9" s="25">
        <v>70</v>
      </c>
      <c r="Q9" s="30"/>
      <c r="R9" s="1"/>
      <c r="S9" s="1"/>
      <c r="T9" s="1"/>
      <c r="U9" s="1"/>
      <c r="V9" s="1"/>
    </row>
    <row r="10" spans="1:22" s="20" customFormat="1" ht="15" customHeight="1" x14ac:dyDescent="0.4">
      <c r="A10" s="10"/>
      <c r="B10" s="136"/>
      <c r="C10" s="137"/>
      <c r="D10" s="137"/>
      <c r="E10" s="137"/>
      <c r="F10" s="137"/>
      <c r="G10" s="137"/>
      <c r="H10" s="138"/>
      <c r="I10" s="139"/>
      <c r="J10" s="140"/>
      <c r="K10" s="140"/>
      <c r="L10" s="140"/>
      <c r="M10" s="140"/>
      <c r="N10" s="140"/>
      <c r="O10" s="140"/>
      <c r="P10" s="140"/>
      <c r="Q10" s="141"/>
      <c r="R10" s="1"/>
      <c r="S10" s="1"/>
      <c r="T10" s="1"/>
      <c r="U10" s="1"/>
      <c r="V10" s="1"/>
    </row>
    <row r="11" spans="1:22" s="20" customFormat="1" ht="15" customHeight="1" x14ac:dyDescent="0.4">
      <c r="A11" s="10"/>
      <c r="B11" s="44" t="s">
        <v>11</v>
      </c>
      <c r="C11" s="45" t="s">
        <v>12</v>
      </c>
      <c r="D11" s="15" t="s">
        <v>36</v>
      </c>
      <c r="E11" s="88">
        <v>2659</v>
      </c>
      <c r="F11" s="88"/>
      <c r="G11" s="5"/>
      <c r="H11" s="13"/>
      <c r="I11" s="18"/>
      <c r="J11" s="12"/>
      <c r="K11" s="12"/>
      <c r="L11" s="12"/>
      <c r="M11" s="12"/>
      <c r="N11" s="12"/>
      <c r="O11" s="12"/>
      <c r="P11" s="12"/>
      <c r="Q11" s="13">
        <v>24</v>
      </c>
      <c r="R11" s="38"/>
      <c r="S11" s="38"/>
      <c r="T11" s="38"/>
      <c r="U11" s="38"/>
      <c r="V11" s="38"/>
    </row>
    <row r="12" spans="1:22" s="20" customFormat="1" ht="15" customHeight="1" x14ac:dyDescent="0.4">
      <c r="A12" s="10"/>
      <c r="B12" s="136"/>
      <c r="C12" s="137"/>
      <c r="D12" s="137"/>
      <c r="E12" s="137"/>
      <c r="F12" s="137"/>
      <c r="G12" s="137"/>
      <c r="H12" s="138"/>
      <c r="I12" s="139"/>
      <c r="J12" s="140"/>
      <c r="K12" s="140"/>
      <c r="L12" s="140"/>
      <c r="M12" s="140"/>
      <c r="N12" s="140"/>
      <c r="O12" s="140"/>
      <c r="P12" s="140"/>
      <c r="Q12" s="141"/>
      <c r="R12" s="39"/>
      <c r="S12" s="39"/>
      <c r="T12" s="39"/>
      <c r="U12" s="39"/>
      <c r="V12" s="39"/>
    </row>
    <row r="13" spans="1:22" s="20" customFormat="1" ht="15" customHeight="1" x14ac:dyDescent="0.4">
      <c r="A13" s="10"/>
      <c r="B13" s="14" t="s">
        <v>11</v>
      </c>
      <c r="C13" s="15" t="s">
        <v>12</v>
      </c>
      <c r="D13" s="15" t="s">
        <v>37</v>
      </c>
      <c r="E13" s="88">
        <v>2050.1999999999998</v>
      </c>
      <c r="F13" s="88"/>
      <c r="G13" s="5"/>
      <c r="H13" s="13"/>
      <c r="I13" s="18">
        <v>1</v>
      </c>
      <c r="J13" s="12">
        <v>1</v>
      </c>
      <c r="K13" s="12"/>
      <c r="L13" s="12"/>
      <c r="M13" s="12"/>
      <c r="N13" s="12"/>
      <c r="O13" s="12"/>
      <c r="P13" s="12"/>
      <c r="Q13" s="13"/>
      <c r="R13" s="39"/>
      <c r="S13" s="39"/>
      <c r="T13" s="39"/>
      <c r="U13" s="39"/>
      <c r="V13" s="39"/>
    </row>
    <row r="14" spans="1:22" s="20" customFormat="1" ht="15" customHeight="1" x14ac:dyDescent="0.4">
      <c r="A14" s="10"/>
      <c r="B14" s="14" t="s">
        <v>11</v>
      </c>
      <c r="C14" s="15" t="s">
        <v>12</v>
      </c>
      <c r="D14" s="15" t="s">
        <v>38</v>
      </c>
      <c r="E14" s="88">
        <v>2172.65</v>
      </c>
      <c r="F14" s="88"/>
      <c r="G14" s="5"/>
      <c r="H14" s="13"/>
      <c r="I14" s="18">
        <v>1</v>
      </c>
      <c r="J14" s="12">
        <v>1</v>
      </c>
      <c r="K14" s="12"/>
      <c r="L14" s="12"/>
      <c r="M14" s="12"/>
      <c r="N14" s="12"/>
      <c r="O14" s="12"/>
      <c r="P14" s="12"/>
      <c r="Q14" s="13"/>
      <c r="R14" s="39"/>
      <c r="S14" s="39"/>
      <c r="T14" s="39"/>
      <c r="U14" s="39"/>
      <c r="V14" s="39"/>
    </row>
    <row r="15" spans="1:22" s="20" customFormat="1" ht="15" customHeight="1" x14ac:dyDescent="0.4">
      <c r="A15" s="10"/>
      <c r="B15" s="14" t="s">
        <v>11</v>
      </c>
      <c r="C15" s="15" t="s">
        <v>12</v>
      </c>
      <c r="D15" s="15" t="s">
        <v>39</v>
      </c>
      <c r="E15" s="88">
        <v>2681.99</v>
      </c>
      <c r="F15" s="88"/>
      <c r="G15" s="45"/>
      <c r="H15" s="49"/>
      <c r="I15" s="18"/>
      <c r="J15" s="12"/>
      <c r="K15" s="12">
        <v>1</v>
      </c>
      <c r="L15" s="12"/>
      <c r="M15" s="12"/>
      <c r="N15" s="12"/>
      <c r="O15" s="12"/>
      <c r="P15" s="12"/>
      <c r="Q15" s="13"/>
      <c r="R15" s="39"/>
      <c r="S15" s="39"/>
      <c r="T15" s="39"/>
      <c r="U15" s="39"/>
      <c r="V15" s="39"/>
    </row>
    <row r="16" spans="1:22" s="20" customFormat="1" ht="15" customHeight="1" thickBot="1" x14ac:dyDescent="0.45">
      <c r="A16" s="10"/>
      <c r="B16" s="34" t="s">
        <v>11</v>
      </c>
      <c r="C16" s="16" t="s">
        <v>12</v>
      </c>
      <c r="D16" s="16" t="s">
        <v>40</v>
      </c>
      <c r="E16" s="109">
        <v>2659.22</v>
      </c>
      <c r="F16" s="109"/>
      <c r="G16" s="35"/>
      <c r="H16" s="27"/>
      <c r="I16" s="18"/>
      <c r="J16" s="12"/>
      <c r="K16" s="12">
        <v>1</v>
      </c>
      <c r="L16" s="12"/>
      <c r="M16" s="12"/>
      <c r="N16" s="12"/>
      <c r="O16" s="12"/>
      <c r="P16" s="12"/>
      <c r="Q16" s="13"/>
      <c r="R16" s="39"/>
      <c r="S16" s="39"/>
      <c r="T16" s="39"/>
      <c r="U16" s="39"/>
      <c r="V16" s="39"/>
    </row>
    <row r="17" spans="1:22" s="20" customFormat="1" ht="15" customHeight="1" thickBot="1" x14ac:dyDescent="0.45">
      <c r="A17" s="10"/>
      <c r="B17" s="130" t="s">
        <v>13</v>
      </c>
      <c r="C17" s="131"/>
      <c r="D17" s="131"/>
      <c r="E17" s="131"/>
      <c r="F17" s="131"/>
      <c r="G17" s="131"/>
      <c r="H17" s="132"/>
      <c r="I17" s="54">
        <f t="shared" ref="I17:Q17" si="0">SUM(I9:I16)</f>
        <v>2</v>
      </c>
      <c r="J17" s="55">
        <f t="shared" si="0"/>
        <v>2</v>
      </c>
      <c r="K17" s="55">
        <f t="shared" si="0"/>
        <v>2</v>
      </c>
      <c r="L17" s="55">
        <f t="shared" si="0"/>
        <v>0</v>
      </c>
      <c r="M17" s="55">
        <f t="shared" si="0"/>
        <v>0</v>
      </c>
      <c r="N17" s="55">
        <f t="shared" si="0"/>
        <v>0</v>
      </c>
      <c r="O17" s="55">
        <f t="shared" si="0"/>
        <v>0</v>
      </c>
      <c r="P17" s="55">
        <f t="shared" si="0"/>
        <v>70</v>
      </c>
      <c r="Q17" s="56">
        <f t="shared" si="0"/>
        <v>24</v>
      </c>
      <c r="R17" s="39"/>
      <c r="S17" s="39"/>
      <c r="T17" s="39"/>
      <c r="U17" s="39"/>
      <c r="V17" s="39"/>
    </row>
    <row r="18" spans="1:22" s="20" customFormat="1" ht="15" customHeight="1" thickBot="1" x14ac:dyDescent="0.45">
      <c r="A18" s="10">
        <v>15</v>
      </c>
      <c r="B18" s="125" t="s">
        <v>15</v>
      </c>
      <c r="C18" s="126"/>
      <c r="D18" s="126"/>
      <c r="E18" s="126"/>
      <c r="F18" s="126"/>
      <c r="G18" s="126"/>
      <c r="H18" s="126"/>
      <c r="I18" s="57">
        <f>I17+'TP SHEET 1'!G32</f>
        <v>8</v>
      </c>
      <c r="J18" s="59">
        <f>J17+'TP SHEET 1'!H32</f>
        <v>98</v>
      </c>
      <c r="K18" s="59">
        <f>K17+'TP SHEET 1'!J32</f>
        <v>4</v>
      </c>
      <c r="L18" s="58">
        <f>L17+'TP SHEET 1'!M32</f>
        <v>0.85</v>
      </c>
      <c r="M18" s="58">
        <f>M17+'TP SHEET 1'!N32</f>
        <v>0.31</v>
      </c>
      <c r="N18" s="58">
        <f>N17+'TP SHEET 1'!O32</f>
        <v>0.54</v>
      </c>
      <c r="O18" s="59">
        <f>O17+'TP SHEET 1'!P32</f>
        <v>57</v>
      </c>
      <c r="P18" s="59">
        <f>P17+'TP SHEET 1'!Q32</f>
        <v>140</v>
      </c>
      <c r="Q18" s="60">
        <f>Q17+'TP SHEET 1'!R32</f>
        <v>48</v>
      </c>
      <c r="R18" s="39"/>
      <c r="S18" s="39"/>
      <c r="T18" s="39"/>
      <c r="U18" s="39"/>
      <c r="V18" s="39"/>
    </row>
    <row r="19" spans="1:22" s="20" customFormat="1" ht="15" customHeight="1" x14ac:dyDescent="0.4">
      <c r="A19" s="10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</row>
    <row r="20" spans="1:22" s="20" customFormat="1" ht="15" customHeight="1" x14ac:dyDescent="0.4">
      <c r="A20" s="10">
        <v>15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</row>
    <row r="21" spans="1:22" s="20" customFormat="1" ht="15" customHeight="1" x14ac:dyDescent="0.4">
      <c r="A21" s="10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</row>
    <row r="22" spans="1:22" s="20" customFormat="1" ht="15" customHeight="1" x14ac:dyDescent="0.4">
      <c r="A22" s="10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</row>
    <row r="23" spans="1:22" s="20" customFormat="1" ht="15" customHeight="1" x14ac:dyDescent="0.4">
      <c r="A23" s="10">
        <v>15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</row>
    <row r="24" spans="1:22" s="20" customFormat="1" ht="15" customHeight="1" x14ac:dyDescent="0.4">
      <c r="A24" s="10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</row>
    <row r="25" spans="1:22" s="20" customFormat="1" ht="15" customHeight="1" x14ac:dyDescent="0.4">
      <c r="A25" s="10">
        <v>15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</row>
    <row r="26" spans="1:22" s="20" customFormat="1" ht="15" customHeight="1" x14ac:dyDescent="0.4">
      <c r="A26" s="10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</row>
    <row r="27" spans="1:22" s="20" customFormat="1" ht="15" customHeight="1" x14ac:dyDescent="0.4">
      <c r="A27" s="10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</row>
    <row r="28" spans="1:22" s="20" customFormat="1" ht="15" customHeight="1" x14ac:dyDescent="0.4">
      <c r="A28" s="10">
        <v>15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22" s="20" customFormat="1" ht="15" customHeight="1" x14ac:dyDescent="0.4">
      <c r="A29" s="10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</row>
    <row r="30" spans="1:22" s="20" customFormat="1" ht="15" customHeight="1" x14ac:dyDescent="0.4">
      <c r="A30" s="10">
        <v>15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1:22" s="20" customFormat="1" ht="15" customHeight="1" x14ac:dyDescent="0.4">
      <c r="A31" s="10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</row>
    <row r="32" spans="1:22" s="20" customFormat="1" ht="15" customHeight="1" x14ac:dyDescent="0.4">
      <c r="A32" s="10">
        <v>15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</row>
    <row r="33" spans="1:22" s="20" customFormat="1" ht="15" customHeight="1" x14ac:dyDescent="0.4">
      <c r="A33" s="10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1:22" s="20" customFormat="1" ht="15" customHeight="1" x14ac:dyDescent="0.4">
      <c r="A34" s="10">
        <v>15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s="23" customFormat="1" ht="30" customHeight="1" x14ac:dyDescent="0.4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ht="15" customHeight="1" x14ac:dyDescent="0.4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</sheetData>
  <mergeCells count="30">
    <mergeCell ref="B2:Q2"/>
    <mergeCell ref="B10:H10"/>
    <mergeCell ref="B12:H12"/>
    <mergeCell ref="I10:Q10"/>
    <mergeCell ref="I12:Q12"/>
    <mergeCell ref="Q4:Q7"/>
    <mergeCell ref="L3:Q3"/>
    <mergeCell ref="I3:K3"/>
    <mergeCell ref="I4:I7"/>
    <mergeCell ref="J4:J7"/>
    <mergeCell ref="K4:K7"/>
    <mergeCell ref="L4:L7"/>
    <mergeCell ref="M4:M7"/>
    <mergeCell ref="N4:N7"/>
    <mergeCell ref="O4:O7"/>
    <mergeCell ref="P4:P7"/>
    <mergeCell ref="B18:H18"/>
    <mergeCell ref="E9:F9"/>
    <mergeCell ref="B3:B8"/>
    <mergeCell ref="C3:C8"/>
    <mergeCell ref="D3:D8"/>
    <mergeCell ref="E3:F7"/>
    <mergeCell ref="G3:G8"/>
    <mergeCell ref="H3:H7"/>
    <mergeCell ref="B17:H17"/>
    <mergeCell ref="E11:F11"/>
    <mergeCell ref="E13:F13"/>
    <mergeCell ref="E14:F14"/>
    <mergeCell ref="E15:F15"/>
    <mergeCell ref="E16:F16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TP SHEET 1</vt:lpstr>
      <vt:lpstr>TP SHEET 2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Nate Quicksall</cp:lastModifiedBy>
  <cp:lastPrinted>2022-05-19T13:46:03Z</cp:lastPrinted>
  <dcterms:created xsi:type="dcterms:W3CDTF">2020-09-03T11:36:00Z</dcterms:created>
  <dcterms:modified xsi:type="dcterms:W3CDTF">2024-09-30T19:51:32Z</dcterms:modified>
</cp:coreProperties>
</file>